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ВТОРА СЕСИЯ ЕПК\Tyrg_DPF_EPK_vtora tragna sesiq_2026-2027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P6" i="6" l="1"/>
  <c r="O6" i="6"/>
  <c r="N6" i="6"/>
  <c r="M6" i="6"/>
  <c r="E7" i="6" l="1"/>
</calcChain>
</file>

<file path=xl/sharedStrings.xml><?xml version="1.0" encoding="utf-8"?>
<sst xmlns="http://schemas.openxmlformats.org/spreadsheetml/2006/main" count="33" uniqueCount="33">
  <si>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</si>
  <si>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</si>
  <si>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</si>
  <si>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</si>
  <si>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</si>
  <si>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</si>
  <si>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</si>
  <si>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</si>
  <si>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</si>
  <si>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</si>
  <si>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</si>
  <si>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</si>
  <si>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</si>
  <si>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</si>
  <si>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</si>
  <si>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</si>
  <si>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</si>
  <si>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</si>
  <si>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</si>
  <si>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</si>
  <si>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</si>
  <si>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</si>
  <si>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</si>
  <si>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</si>
  <si>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</si>
  <si>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</si>
  <si>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</si>
  <si>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евро</t>
  </si>
  <si>
    <t>лева</t>
  </si>
  <si>
    <r>
      <t xml:space="preserve">Списък на свободните земеделски земи от държавния поземлен фонд, находящи се на територията на област Монтана,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</si>
  <si>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-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</si>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</sst>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27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8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 vertical="center" wrapText="1"/>
    </xf>
    <xf numFmtId="2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2" borderId="1" xfId="1" applyFont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sqref="A1:P1"/>
    </sheetView>
  </sheetViews>
  <sheetFormatPr defaultRowHeight="15" x14ac:dyDescent="0.25"/>
  <cols>
    <col min="1" max="1" width="4.85546875" customWidth="1"/>
    <col min="2" max="2" width="9.28515625" customWidth="1"/>
    <col min="3" max="3" width="15.28515625" customWidth="1"/>
    <col min="4" max="4" width="12.7109375" customWidth="1"/>
    <col min="5" max="5" width="8.85546875" customWidth="1"/>
    <col min="6" max="6" width="10.42578125" customWidth="1"/>
    <col min="7" max="7" width="13.140625" customWidth="1"/>
    <col min="8" max="8" width="10.85546875" customWidth="1"/>
    <col min="9" max="9" width="16.7109375" customWidth="1"/>
    <col min="10" max="10" width="11.28515625" customWidth="1"/>
    <col min="11" max="11" width="10" customWidth="1"/>
    <col min="12" max="12" width="9.85546875" customWidth="1"/>
    <col min="13" max="13" width="9.7109375" customWidth="1"/>
    <col min="14" max="14" width="8.42578125" customWidth="1"/>
    <col min="15" max="15" width="7.85546875" customWidth="1"/>
    <col min="16" max="16" width="7.42578125" customWidth="1"/>
  </cols>
  <sheetData>
    <row r="1" spans="1:16" ht="65.25" customHeight="1" x14ac:dyDescent="0.25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.75" thickBot="1" x14ac:dyDescent="0.3">
      <c r="A2" s="1"/>
    </row>
    <row r="3" spans="1:16" ht="30.75" customHeight="1" thickTop="1" thickBot="1" x14ac:dyDescent="0.3">
      <c r="A3" s="21" t="s">
        <v>4</v>
      </c>
      <c r="B3" s="21" t="s">
        <v>0</v>
      </c>
      <c r="C3" s="21" t="s">
        <v>1</v>
      </c>
      <c r="D3" s="21" t="s">
        <v>9</v>
      </c>
      <c r="E3" s="21" t="s">
        <v>5</v>
      </c>
      <c r="F3" s="21" t="s">
        <v>3</v>
      </c>
      <c r="G3" s="21" t="s">
        <v>2</v>
      </c>
      <c r="H3" s="21" t="s">
        <v>6</v>
      </c>
      <c r="I3" s="21" t="s">
        <v>7</v>
      </c>
      <c r="J3" s="21" t="s">
        <v>8</v>
      </c>
      <c r="K3" s="21" t="s">
        <v>21</v>
      </c>
      <c r="L3" s="21" t="s">
        <v>22</v>
      </c>
      <c r="M3" s="21"/>
      <c r="N3" s="21"/>
      <c r="O3" s="21" t="s">
        <v>23</v>
      </c>
      <c r="P3" s="21"/>
    </row>
    <row r="4" spans="1:16" ht="40.5" customHeight="1" thickTop="1" thickBo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</row>
    <row r="5" spans="1:16" ht="16.5" thickTop="1" thickBot="1" x14ac:dyDescent="0.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</row>
    <row r="6" spans="1:16" ht="26.25" thickTop="1" x14ac:dyDescent="0.25">
      <c r="A6" s="11">
        <v>1</v>
      </c>
      <c r="B6" s="5" t="s">
        <v>10</v>
      </c>
      <c r="C6" s="4" t="s">
        <v>14</v>
      </c>
      <c r="D6" s="2" t="s">
        <v>15</v>
      </c>
      <c r="E6" s="3">
        <v>57.000999999999998</v>
      </c>
      <c r="F6" s="6">
        <v>3</v>
      </c>
      <c r="G6" s="5" t="s">
        <v>16</v>
      </c>
      <c r="H6" s="11" t="s">
        <v>17</v>
      </c>
      <c r="I6" s="11" t="s">
        <v>18</v>
      </c>
      <c r="J6" s="11">
        <v>2004</v>
      </c>
      <c r="K6" s="11" t="s">
        <v>11</v>
      </c>
      <c r="L6" s="20" t="s">
        <v>30</v>
      </c>
      <c r="M6" s="12">
        <f>1.2*39</f>
        <v>46.8</v>
      </c>
      <c r="N6" s="15">
        <f>1.2*76.28</f>
        <v>91.536000000000001</v>
      </c>
      <c r="O6" s="15">
        <f>E6*10.23</f>
        <v>583.12022999999999</v>
      </c>
      <c r="P6" s="15">
        <f>O6*1.95583</f>
        <v>1140.4840394409</v>
      </c>
    </row>
    <row r="7" spans="1:16" x14ac:dyDescent="0.25">
      <c r="A7" s="16"/>
      <c r="B7" s="16"/>
      <c r="C7" s="17" t="s">
        <v>19</v>
      </c>
      <c r="D7" s="18" t="s">
        <v>20</v>
      </c>
      <c r="E7" s="19">
        <f>SUM(E6:E6)</f>
        <v>57.000999999999998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12" spans="1:16" ht="15.75" x14ac:dyDescent="0.25">
      <c r="A12" s="22" t="s">
        <v>31</v>
      </c>
      <c r="B12" s="22"/>
      <c r="C12" s="7"/>
      <c r="D12" s="7"/>
      <c r="E12" s="7"/>
      <c r="I12" s="23" t="s">
        <v>12</v>
      </c>
      <c r="J12" s="23"/>
      <c r="K12" s="24"/>
      <c r="L12" s="26" t="s">
        <v>32</v>
      </c>
    </row>
    <row r="13" spans="1:16" ht="15.75" x14ac:dyDescent="0.25">
      <c r="A13" s="22"/>
      <c r="B13" s="22"/>
      <c r="C13" s="22"/>
      <c r="D13" s="7"/>
      <c r="E13" s="7"/>
      <c r="F13" s="8"/>
      <c r="G13" s="8"/>
      <c r="H13" s="7"/>
      <c r="J13" s="9"/>
      <c r="K13" s="10" t="s">
        <v>13</v>
      </c>
      <c r="L13" s="9"/>
      <c r="M13" s="9"/>
      <c r="N13" s="9"/>
    </row>
  </sheetData>
  <mergeCells count="17">
    <mergeCell ref="L3:N3"/>
    <mergeCell ref="O3:P3"/>
    <mergeCell ref="A12:B12"/>
    <mergeCell ref="I12:K12"/>
    <mergeCell ref="A13:C13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83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2026-06-11T06:48:10Z</cp:lastPrinted>
  <dcterms:created xsi:type="dcterms:W3CDTF">2015-04-06T16:04:16Z</dcterms:created>
  <dcterms:modified xsi:type="dcterms:W3CDTF">2026-06-11T06:57:26Z</dcterms:modified>
</cp:coreProperties>
</file>